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6" i="13" l="1"/>
  <c r="J5" i="13" l="1"/>
  <c r="J7" i="13" l="1"/>
  <c r="J8" i="13"/>
  <c r="E11" i="10" l="1"/>
  <c r="D11" i="10"/>
  <c r="D12" i="10" l="1"/>
  <c r="E15" i="10"/>
  <c r="E14" i="10" l="1"/>
</calcChain>
</file>

<file path=xl/sharedStrings.xml><?xml version="1.0" encoding="utf-8"?>
<sst xmlns="http://schemas.openxmlformats.org/spreadsheetml/2006/main" count="141" uniqueCount="99">
  <si>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</si>
  <si>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</si>
  <si>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</si>
  <si>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</si>
  <si>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</si>
  <si>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</si>
  <si>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</si>
  <si>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</si>
  <si>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</si>
  <si>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</si>
  <si>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</si>
  <si>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</si>
  <si>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</si>
  <si>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</si>
  <si>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</si>
  <si>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</si>
  <si>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</si>
  <si>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</si>
  <si>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</si>
  <si>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</si>
  <si>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</si>
  <si>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</si>
  <si>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</si>
  <si>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</si>
  <si>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</si>
  <si>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</si>
  <si>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</si>
  <si>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</si>
  <si>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</si>
  <si>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</si>
  <si>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</si>
  <si>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</si>
  <si>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</si>
  <si>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</si>
  <si>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</si>
  <si>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</si>
  <si>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</si>
  <si>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</si>
  <si>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</si>
  <si>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</si>
  <si>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</si>
  <si>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</si>
  <si>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</si>
  <si>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</si>
  <si>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</si>
  <si>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</si>
  <si>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</si>
  <si>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</si>
  <si>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</si>
  <si>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</si>
  <si>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</si>
  <si>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</si>
  <si>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</si>
  <si>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</si>
  <si>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</si>
  <si>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</si>
  <si>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</si>
  <si>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</si>
  <si>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</si>
  <si>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</si>
  <si>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</si>
  <si>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</si>
  <si>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</si>
  <si>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</si>
  <si>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</si>
  <si>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</si>
  <si>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</si>
  <si>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</si>
  <si>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</si>
  <si>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</si>
  <si>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</si>
  <si>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</si>
  <si>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</si>
  <si>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</si>
  <si>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</si>
  <si>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</si>
  <si>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</si>
  <si>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</si>
  <si>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</si>
  <si>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</si>
  <si>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</si>
  <si>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</si>
  <si>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</si>
  <si>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</si>
  <si>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</si>
  <si>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</si>
  <si>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</si>
  <si>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</si>
  <si>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</si>
  <si>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</si>
  <si>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</si>
  <si>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PROPONENTE: CONSORCIO ER</t>
  </si>
  <si>
    <t xml:space="preserve">Area reportada en dos contratos = 
966 + 4217,94 
= 5183,94 &gt;1500 
(cumple área mínima exigida)
</t>
  </si>
  <si>
    <r>
      <rPr>
        <sz val="9"/>
        <rFont val="Arial"/>
        <family val="2"/>
      </rPr>
      <t>Valor Oferta = 1.041.165.695
 Plazo =200 días</t>
    </r>
    <r>
      <rPr>
        <b/>
        <sz val="9"/>
        <color rgb="FF00B050"/>
        <rFont val="Arial"/>
        <family val="2"/>
      </rPr>
      <t xml:space="preserve">
</t>
    </r>
    <r>
      <rPr>
        <b/>
        <sz val="9"/>
        <rFont val="Arial"/>
        <family val="2"/>
      </rPr>
      <t>Orlando Rojas Osorio
Cédula No</t>
    </r>
    <r>
      <rPr>
        <sz val="9"/>
        <rFont val="Arial"/>
        <family val="2"/>
      </rPr>
      <t xml:space="preserve"> 7.545.487 de Armenia</t>
    </r>
    <r>
      <rPr>
        <b/>
        <sz val="9"/>
        <color rgb="FF00B050"/>
        <rFont val="Arial"/>
        <family val="2"/>
      </rPr>
      <t xml:space="preserve">
</t>
    </r>
    <r>
      <rPr>
        <b/>
        <sz val="9"/>
        <rFont val="Arial"/>
        <family val="2"/>
      </rPr>
      <t xml:space="preserve">Matricula No </t>
    </r>
    <r>
      <rPr>
        <sz val="9"/>
        <rFont val="Arial"/>
        <family val="2"/>
      </rPr>
      <t>63202-45709 de Quindio- Febrero 18 de 1993</t>
    </r>
    <r>
      <rPr>
        <sz val="9"/>
        <color rgb="FF00B050"/>
        <rFont val="Arial"/>
        <family val="2"/>
      </rPr>
      <t xml:space="preserve">
</t>
    </r>
    <r>
      <rPr>
        <b/>
        <sz val="9"/>
        <rFont val="Arial"/>
        <family val="2"/>
      </rPr>
      <t>Heverth Quintero Pineda</t>
    </r>
    <r>
      <rPr>
        <b/>
        <sz val="9"/>
        <color rgb="FF00B050"/>
        <rFont val="Arial"/>
        <family val="2"/>
      </rPr>
      <t xml:space="preserve">
</t>
    </r>
    <r>
      <rPr>
        <b/>
        <sz val="9"/>
        <rFont val="Arial"/>
        <family val="2"/>
      </rPr>
      <t xml:space="preserve">Cédula No </t>
    </r>
    <r>
      <rPr>
        <sz val="9"/>
        <rFont val="Arial"/>
        <family val="2"/>
      </rPr>
      <t>98.592.585 de Bello Antioquia</t>
    </r>
    <r>
      <rPr>
        <b/>
        <sz val="9"/>
        <color rgb="FF00B050"/>
        <rFont val="Arial"/>
        <family val="2"/>
      </rPr>
      <t xml:space="preserve">
</t>
    </r>
    <r>
      <rPr>
        <b/>
        <sz val="9"/>
        <rFont val="Arial"/>
        <family val="2"/>
      </rPr>
      <t xml:space="preserve">Matricula No </t>
    </r>
    <r>
      <rPr>
        <sz val="9"/>
        <rFont val="Arial"/>
        <family val="2"/>
      </rPr>
      <t xml:space="preserve">05202-69022 de Antioquia- Noviembre 16 de 1997
</t>
    </r>
    <r>
      <rPr>
        <sz val="9"/>
        <color rgb="FF00B050"/>
        <rFont val="Arial"/>
        <family val="2"/>
      </rPr>
      <t xml:space="preserve">
</t>
    </r>
    <r>
      <rPr>
        <b/>
        <sz val="9"/>
        <color rgb="FFC00000"/>
        <rFont val="Arial"/>
        <family val="2"/>
      </rPr>
      <t/>
    </r>
  </si>
  <si>
    <r>
      <rPr>
        <b/>
        <sz val="9"/>
        <rFont val="Arial"/>
        <family val="2"/>
      </rPr>
      <t>Fecha de expedición RUP:</t>
    </r>
    <r>
      <rPr>
        <sz val="9"/>
        <color rgb="FF00B050"/>
        <rFont val="Arial"/>
        <family val="2"/>
      </rPr>
      <t xml:space="preserve">
</t>
    </r>
    <r>
      <rPr>
        <b/>
        <sz val="9"/>
        <rFont val="Arial"/>
        <family val="2"/>
      </rPr>
      <t>Orlando Rojas Osorio</t>
    </r>
    <r>
      <rPr>
        <sz val="9"/>
        <color rgb="FF00B050"/>
        <rFont val="Arial"/>
        <family val="2"/>
      </rPr>
      <t xml:space="preserve">
</t>
    </r>
    <r>
      <rPr>
        <sz val="9"/>
        <rFont val="Arial"/>
        <family val="2"/>
      </rPr>
      <t>Febrero11 de2014&lt;30días</t>
    </r>
    <r>
      <rPr>
        <sz val="9"/>
        <color rgb="FF00B050"/>
        <rFont val="Arial"/>
        <family val="2"/>
      </rPr>
      <t xml:space="preserve">
</t>
    </r>
    <r>
      <rPr>
        <b/>
        <sz val="9"/>
        <rFont val="Arial"/>
        <family val="2"/>
      </rPr>
      <t>Heverth Quintero Pineda</t>
    </r>
    <r>
      <rPr>
        <b/>
        <sz val="9"/>
        <color rgb="FF00B050"/>
        <rFont val="Arial"/>
        <family val="2"/>
      </rPr>
      <t xml:space="preserve">
</t>
    </r>
    <r>
      <rPr>
        <sz val="9"/>
        <rFont val="Arial"/>
        <family val="2"/>
      </rPr>
      <t>Enero16 de2014&lt;30días</t>
    </r>
    <r>
      <rPr>
        <sz val="9"/>
        <color rgb="FF00B050"/>
        <rFont val="Arial"/>
        <family val="2"/>
      </rPr>
      <t xml:space="preserve">
</t>
    </r>
    <r>
      <rPr>
        <b/>
        <sz val="9"/>
        <rFont val="Arial"/>
        <family val="2"/>
      </rPr>
      <t xml:space="preserve">CLASIFICACION </t>
    </r>
    <r>
      <rPr>
        <sz val="9"/>
        <rFont val="Arial"/>
        <family val="2"/>
      </rPr>
      <t xml:space="preserve">
Orlando Rojas Osorio
</t>
    </r>
    <r>
      <rPr>
        <b/>
        <sz val="9"/>
        <rFont val="Arial"/>
        <family val="2"/>
      </rPr>
      <t xml:space="preserve">Actividad F_4112
</t>
    </r>
    <r>
      <rPr>
        <sz val="9"/>
        <rFont val="Arial"/>
        <family val="2"/>
      </rPr>
      <t xml:space="preserve">Heverth Quintero Pineda
</t>
    </r>
    <r>
      <rPr>
        <b/>
        <sz val="9"/>
        <rFont val="Arial"/>
        <family val="2"/>
      </rPr>
      <t xml:space="preserve">Actividad F_4112
</t>
    </r>
  </si>
  <si>
    <r>
      <rPr>
        <b/>
        <sz val="9"/>
        <rFont val="Tahoma"/>
        <family val="2"/>
      </rPr>
      <t xml:space="preserve">Consorciados </t>
    </r>
    <r>
      <rPr>
        <sz val="9"/>
        <color rgb="FF00B050"/>
        <rFont val="Tahoma"/>
        <family val="2"/>
      </rPr>
      <t xml:space="preserve">
</t>
    </r>
    <r>
      <rPr>
        <b/>
        <sz val="9"/>
        <rFont val="Tahoma"/>
        <family val="2"/>
      </rPr>
      <t>Orlando Rojas Osorio</t>
    </r>
    <r>
      <rPr>
        <sz val="9"/>
        <color rgb="FF00B050"/>
        <rFont val="Tahoma"/>
        <family val="2"/>
      </rPr>
      <t xml:space="preserve">
</t>
    </r>
    <r>
      <rPr>
        <sz val="9"/>
        <rFont val="Tahoma"/>
        <family val="2"/>
      </rPr>
      <t>COPNIA de fecha 18/02/1993
Experiencia 21 años &gt;10</t>
    </r>
    <r>
      <rPr>
        <sz val="9"/>
        <color rgb="FF00B050"/>
        <rFont val="Tahoma"/>
        <family val="2"/>
      </rPr>
      <t xml:space="preserve">
</t>
    </r>
    <r>
      <rPr>
        <b/>
        <sz val="9"/>
        <rFont val="Tahoma"/>
        <family val="2"/>
      </rPr>
      <t>Heverth Quintero Pineda</t>
    </r>
    <r>
      <rPr>
        <sz val="9"/>
        <color rgb="FF00B050"/>
        <rFont val="Tahoma"/>
        <family val="2"/>
      </rPr>
      <t xml:space="preserve">
</t>
    </r>
    <r>
      <rPr>
        <sz val="9"/>
        <rFont val="Tahoma"/>
        <family val="2"/>
      </rPr>
      <t>COPNIA de fecha 16/11/1997</t>
    </r>
    <r>
      <rPr>
        <sz val="9"/>
        <color rgb="FF00B050"/>
        <rFont val="Tahoma"/>
        <family val="2"/>
      </rPr>
      <t xml:space="preserve">
</t>
    </r>
    <r>
      <rPr>
        <sz val="9"/>
        <rFont val="Tahoma"/>
        <family val="2"/>
      </rPr>
      <t>Experiencia 17 años &gt;10</t>
    </r>
    <r>
      <rPr>
        <sz val="9"/>
        <color rgb="FF00B050"/>
        <rFont val="Tahoma"/>
        <family val="2"/>
      </rPr>
      <t xml:space="preserve">
</t>
    </r>
    <r>
      <rPr>
        <b/>
        <sz val="9"/>
        <rFont val="Tahoma"/>
        <family val="2"/>
      </rPr>
      <t xml:space="preserve">Representante Legal </t>
    </r>
    <r>
      <rPr>
        <sz val="9"/>
        <color rgb="FF00B050"/>
        <rFont val="Tahoma"/>
        <family val="2"/>
      </rPr>
      <t xml:space="preserve">
</t>
    </r>
    <r>
      <rPr>
        <sz val="9"/>
        <rFont val="Tahoma"/>
        <family val="2"/>
      </rPr>
      <t xml:space="preserve">Heverth Quintero Pineda
</t>
    </r>
  </si>
  <si>
    <t xml:space="preserve">El tiempo estimado para la  construcción es de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</si>
  <si>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r>
      <rPr>
        <b/>
        <sz val="9"/>
        <rFont val="Arial"/>
        <family val="2"/>
      </rPr>
      <t>Actividades no enlazadas.</t>
    </r>
    <r>
      <rPr>
        <b/>
        <sz val="9"/>
        <color rgb="FFFF0000"/>
        <rFont val="Arial"/>
        <family val="2"/>
      </rPr>
      <t xml:space="preserve">
</t>
    </r>
    <r>
      <rPr>
        <sz val="9"/>
        <rFont val="Arial"/>
        <family val="2"/>
      </rPr>
      <t>2.2.6.3
3.8</t>
    </r>
    <r>
      <rPr>
        <sz val="9"/>
        <color rgb="FFFF0000"/>
        <rFont val="Arial"/>
        <family val="2"/>
      </rPr>
      <t xml:space="preserve">  
</t>
    </r>
    <r>
      <rPr>
        <sz val="9"/>
        <rFont val="Arial"/>
        <family val="2"/>
      </rPr>
      <t>4.2</t>
    </r>
    <r>
      <rPr>
        <sz val="9"/>
        <color rgb="FFFF0000"/>
        <rFont val="Arial"/>
        <family val="2"/>
      </rPr>
      <t>_</t>
    </r>
    <r>
      <rPr>
        <sz val="9"/>
        <rFont val="Arial"/>
        <family val="2"/>
      </rPr>
      <t>4.7</t>
    </r>
    <r>
      <rPr>
        <sz val="9"/>
        <color rgb="FFFF0000"/>
        <rFont val="Arial"/>
        <family val="2"/>
      </rPr>
      <t>_</t>
    </r>
    <r>
      <rPr>
        <sz val="9"/>
        <rFont val="Arial"/>
        <family val="2"/>
      </rPr>
      <t>4.8</t>
    </r>
    <r>
      <rPr>
        <sz val="9"/>
        <color rgb="FFFF0000"/>
        <rFont val="Arial"/>
        <family val="2"/>
      </rPr>
      <t xml:space="preserve">
</t>
    </r>
    <r>
      <rPr>
        <sz val="9"/>
        <rFont val="Arial"/>
        <family val="2"/>
      </rPr>
      <t>5.7</t>
    </r>
    <r>
      <rPr>
        <sz val="9"/>
        <color rgb="FFFF0000"/>
        <rFont val="Arial"/>
        <family val="2"/>
      </rPr>
      <t>_</t>
    </r>
    <r>
      <rPr>
        <sz val="9"/>
        <rFont val="Arial"/>
        <family val="2"/>
      </rPr>
      <t>5.8.2</t>
    </r>
    <r>
      <rPr>
        <sz val="9"/>
        <color rgb="FFFF0000"/>
        <rFont val="Arial"/>
        <family val="2"/>
      </rPr>
      <t>_</t>
    </r>
    <r>
      <rPr>
        <sz val="9"/>
        <rFont val="Arial"/>
        <family val="2"/>
      </rPr>
      <t>5.8.3</t>
    </r>
    <r>
      <rPr>
        <sz val="9"/>
        <color rgb="FFFF0000"/>
        <rFont val="Arial"/>
        <family val="2"/>
      </rPr>
      <t>_</t>
    </r>
    <r>
      <rPr>
        <sz val="9"/>
        <rFont val="Arial"/>
        <family val="2"/>
      </rPr>
      <t>5.9</t>
    </r>
    <r>
      <rPr>
        <sz val="9"/>
        <color rgb="FFFF0000"/>
        <rFont val="Arial"/>
        <family val="2"/>
      </rPr>
      <t>_</t>
    </r>
    <r>
      <rPr>
        <sz val="9"/>
        <rFont val="Arial"/>
        <family val="2"/>
      </rPr>
      <t>5.10</t>
    </r>
    <r>
      <rPr>
        <sz val="9"/>
        <color rgb="FFFF0000"/>
        <rFont val="Arial"/>
        <family val="2"/>
      </rPr>
      <t xml:space="preserve">_
</t>
    </r>
    <r>
      <rPr>
        <sz val="9"/>
        <rFont val="Arial"/>
        <family val="2"/>
      </rPr>
      <t>8.1</t>
    </r>
    <r>
      <rPr>
        <sz val="9"/>
        <color rgb="FFFF0000"/>
        <rFont val="Arial"/>
        <family val="2"/>
      </rPr>
      <t>_</t>
    </r>
    <r>
      <rPr>
        <sz val="9"/>
        <rFont val="Arial"/>
        <family val="2"/>
      </rPr>
      <t>8.5</t>
    </r>
    <r>
      <rPr>
        <sz val="9"/>
        <color rgb="FFFF0000"/>
        <rFont val="Arial"/>
        <family val="2"/>
      </rPr>
      <t xml:space="preserve">_
</t>
    </r>
    <r>
      <rPr>
        <sz val="9"/>
        <rFont val="Arial"/>
        <family val="2"/>
      </rPr>
      <t>9.5</t>
    </r>
    <r>
      <rPr>
        <sz val="9"/>
        <color rgb="FFFF0000"/>
        <rFont val="Arial"/>
        <family val="2"/>
      </rPr>
      <t>_</t>
    </r>
    <r>
      <rPr>
        <sz val="9"/>
        <rFont val="Arial"/>
        <family val="2"/>
      </rPr>
      <t>9.6</t>
    </r>
    <r>
      <rPr>
        <sz val="9"/>
        <color rgb="FFFF0000"/>
        <rFont val="Arial"/>
        <family val="2"/>
      </rPr>
      <t>_</t>
    </r>
    <r>
      <rPr>
        <sz val="9"/>
        <rFont val="Arial"/>
        <family val="2"/>
      </rPr>
      <t>9.7</t>
    </r>
    <r>
      <rPr>
        <sz val="9"/>
        <color rgb="FFFF0000"/>
        <rFont val="Arial"/>
        <family val="2"/>
      </rPr>
      <t>_</t>
    </r>
    <r>
      <rPr>
        <sz val="9"/>
        <rFont val="Arial"/>
        <family val="2"/>
      </rPr>
      <t>9.9</t>
    </r>
    <r>
      <rPr>
        <sz val="9"/>
        <color rgb="FFFF0000"/>
        <rFont val="Arial"/>
        <family val="2"/>
      </rPr>
      <t xml:space="preserve">_
</t>
    </r>
    <r>
      <rPr>
        <sz val="9"/>
        <rFont val="Arial"/>
        <family val="2"/>
      </rPr>
      <t>10.1</t>
    </r>
    <r>
      <rPr>
        <sz val="9"/>
        <color rgb="FFFF0000"/>
        <rFont val="Arial"/>
        <family val="2"/>
      </rPr>
      <t>_</t>
    </r>
    <r>
      <rPr>
        <sz val="9"/>
        <rFont val="Arial"/>
        <family val="2"/>
      </rPr>
      <t>10.2</t>
    </r>
    <r>
      <rPr>
        <sz val="9"/>
        <color rgb="FFFF0000"/>
        <rFont val="Arial"/>
        <family val="2"/>
      </rPr>
      <t>_</t>
    </r>
    <r>
      <rPr>
        <sz val="9"/>
        <rFont val="Arial"/>
        <family val="2"/>
      </rPr>
      <t>10.4</t>
    </r>
    <r>
      <rPr>
        <sz val="9"/>
        <color rgb="FFFF0000"/>
        <rFont val="Arial"/>
        <family val="2"/>
      </rPr>
      <t>_</t>
    </r>
    <r>
      <rPr>
        <sz val="9"/>
        <rFont val="Arial"/>
        <family val="2"/>
      </rPr>
      <t>10.6</t>
    </r>
    <r>
      <rPr>
        <sz val="9"/>
        <color rgb="FFFF0000"/>
        <rFont val="Arial"/>
        <family val="2"/>
      </rPr>
      <t xml:space="preserve">
</t>
    </r>
    <r>
      <rPr>
        <sz val="9"/>
        <rFont val="Arial"/>
        <family val="2"/>
      </rPr>
      <t>11.5</t>
    </r>
    <r>
      <rPr>
        <sz val="9"/>
        <color rgb="FFFF0000"/>
        <rFont val="Arial"/>
        <family val="2"/>
      </rPr>
      <t>_</t>
    </r>
    <r>
      <rPr>
        <sz val="9"/>
        <rFont val="Arial"/>
        <family val="2"/>
      </rPr>
      <t>11.11
12.1
13.8_13.9_13.10</t>
    </r>
    <r>
      <rPr>
        <sz val="9"/>
        <color rgb="FFFF0000"/>
        <rFont val="Arial"/>
        <family val="2"/>
      </rPr>
      <t xml:space="preserve"> 
</t>
    </r>
    <r>
      <rPr>
        <sz val="9"/>
        <color rgb="FF00B050"/>
        <rFont val="Arial"/>
        <family val="2"/>
      </rPr>
      <t xml:space="preserve">
</t>
    </r>
    <r>
      <rPr>
        <b/>
        <sz val="9"/>
        <color rgb="FFFF0000"/>
        <rFont val="Arial"/>
        <family val="2"/>
      </rPr>
      <t xml:space="preserve">
</t>
    </r>
  </si>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</sst>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6"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rgb="FF00B050"/>
      <name val="Tahoma"/>
      <family val="2"/>
    </font>
    <font>
      <sz val="9"/>
      <color rgb="FF00B050"/>
      <name val="Arial"/>
      <family val="2"/>
    </font>
    <font>
      <b/>
      <sz val="9"/>
      <color rgb="FF00B050"/>
      <name val="Arial"/>
      <family val="2"/>
    </font>
    <font>
      <b/>
      <sz val="9"/>
      <color rgb="FFFF000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2">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2" fillId="0" borderId="1" xfId="4" applyFont="1" applyFill="1" applyBorder="1" applyAlignment="1">
      <alignment horizontal="center" vertical="center" wrapText="1"/>
    </xf>
    <xf numFmtId="0" fontId="22" fillId="0" borderId="3" xfId="4" applyFont="1" applyFill="1" applyBorder="1" applyAlignment="1">
      <alignment vertical="top" wrapText="1"/>
    </xf>
    <xf numFmtId="0" fontId="22" fillId="0" borderId="16" xfId="4" applyFont="1" applyBorder="1"/>
    <xf numFmtId="0" fontId="22" fillId="0" borderId="0" xfId="4" applyFont="1"/>
    <xf numFmtId="0" fontId="23" fillId="0" borderId="1" xfId="0" applyFont="1" applyFill="1" applyBorder="1" applyAlignment="1">
      <alignment horizontal="justify" vertical="top" wrapText="1"/>
    </xf>
    <xf numFmtId="0" fontId="23" fillId="0" borderId="1" xfId="0" applyFont="1" applyFill="1" applyBorder="1" applyAlignment="1">
      <alignment horizontal="center"/>
    </xf>
    <xf numFmtId="0" fontId="23" fillId="0" borderId="1" xfId="0" applyFont="1" applyFill="1" applyBorder="1" applyAlignment="1">
      <alignment horizontal="left" vertical="center" wrapText="1"/>
    </xf>
    <xf numFmtId="0" fontId="23" fillId="0" borderId="1" xfId="0" applyFont="1" applyFill="1" applyBorder="1" applyAlignment="1">
      <alignment vertical="top" wrapText="1"/>
    </xf>
    <xf numFmtId="0" fontId="23" fillId="0" borderId="1" xfId="0" applyFont="1" applyFill="1" applyBorder="1" applyAlignment="1">
      <alignment horizontal="center" vertical="center" wrapText="1"/>
    </xf>
    <xf numFmtId="0" fontId="23" fillId="0" borderId="4" xfId="0" applyFont="1" applyFill="1" applyBorder="1" applyAlignment="1">
      <alignment horizontal="justify" vertical="top" wrapText="1"/>
    </xf>
    <xf numFmtId="0" fontId="23" fillId="0" borderId="0" xfId="0" applyFont="1" applyAlignment="1">
      <alignment horizontal="center"/>
    </xf>
    <xf numFmtId="14" fontId="23" fillId="0" borderId="0" xfId="0" applyNumberFormat="1" applyFont="1" applyAlignment="1">
      <alignment horizontal="center"/>
    </xf>
    <xf numFmtId="0" fontId="1" fillId="0" borderId="1" xfId="0" applyFont="1" applyBorder="1" applyAlignment="1">
      <alignment horizontal="center" vertical="center" wrapText="1"/>
    </xf>
    <xf numFmtId="0" fontId="23" fillId="0" borderId="1" xfId="0" applyFont="1" applyFill="1" applyBorder="1" applyAlignment="1">
      <alignment horizontal="left" vertical="top"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9" fillId="0" borderId="1" xfId="4"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B1" zoomScale="87" zoomScaleNormal="87" workbookViewId="0">
      <selection activeCell="E12" sqref="E12:E15"/>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26.140625" style="74" customWidth="1"/>
    <col min="8" max="8" width="6.85546875" style="74" customWidth="1"/>
    <col min="9" max="9" width="7.85546875" style="74" customWidth="1"/>
    <col min="10" max="10" width="9" style="74" customWidth="1"/>
    <col min="11" max="16384" width="11.42578125" style="74"/>
  </cols>
  <sheetData>
    <row r="1" spans="1:10" s="72" customFormat="1" ht="12" x14ac:dyDescent="0.2">
      <c r="A1" s="111" t="s">
        <v>70</v>
      </c>
      <c r="B1" s="112"/>
      <c r="C1" s="112"/>
      <c r="D1" s="112"/>
      <c r="E1" s="112"/>
      <c r="F1" s="113"/>
    </row>
    <row r="2" spans="1:10" s="72" customFormat="1" ht="12" x14ac:dyDescent="0.2">
      <c r="A2" s="114" t="s">
        <v>42</v>
      </c>
      <c r="B2" s="115"/>
      <c r="C2" s="115"/>
      <c r="D2" s="115"/>
      <c r="E2" s="115"/>
      <c r="F2" s="116"/>
    </row>
    <row r="3" spans="1:10" s="72" customFormat="1" ht="15" thickBot="1" x14ac:dyDescent="0.25">
      <c r="A3" s="73"/>
      <c r="B3" s="117" t="s">
        <v>91</v>
      </c>
      <c r="C3" s="117"/>
      <c r="D3" s="117"/>
      <c r="E3" s="117"/>
      <c r="F3" s="118"/>
    </row>
    <row r="4" spans="1:10" ht="12" x14ac:dyDescent="0.2">
      <c r="H4" s="72"/>
      <c r="I4" s="72"/>
      <c r="J4" s="72"/>
    </row>
    <row r="5" spans="1:10" ht="22.5" x14ac:dyDescent="0.2">
      <c r="A5" s="76" t="s">
        <v>2</v>
      </c>
      <c r="B5" s="77" t="s">
        <v>1</v>
      </c>
      <c r="C5" s="78" t="s">
        <v>14</v>
      </c>
      <c r="D5" s="76" t="s">
        <v>11</v>
      </c>
      <c r="E5" s="79" t="s">
        <v>0</v>
      </c>
      <c r="F5" s="80" t="s">
        <v>17</v>
      </c>
      <c r="G5" s="75"/>
      <c r="H5" s="72">
        <v>2014</v>
      </c>
      <c r="I5" s="72">
        <v>1993</v>
      </c>
      <c r="J5" s="72">
        <f>H5-I5</f>
        <v>21</v>
      </c>
    </row>
    <row r="6" spans="1:10" ht="226.5" customHeight="1" x14ac:dyDescent="0.2">
      <c r="A6" s="81">
        <v>1.6</v>
      </c>
      <c r="B6" s="82" t="s">
        <v>85</v>
      </c>
      <c r="C6" s="83" t="s">
        <v>71</v>
      </c>
      <c r="D6" s="84" t="s">
        <v>36</v>
      </c>
      <c r="E6" s="139" t="s">
        <v>86</v>
      </c>
      <c r="F6" s="98" t="s">
        <v>95</v>
      </c>
      <c r="H6" s="72">
        <v>2014</v>
      </c>
      <c r="I6" s="72">
        <v>1997</v>
      </c>
      <c r="J6" s="72">
        <f>H6-I6</f>
        <v>17</v>
      </c>
    </row>
    <row r="7" spans="1:10" ht="224.25" customHeight="1" x14ac:dyDescent="0.2">
      <c r="A7" s="81">
        <v>1.6</v>
      </c>
      <c r="B7" s="82" t="s">
        <v>34</v>
      </c>
      <c r="C7" s="86" t="s">
        <v>72</v>
      </c>
      <c r="D7" s="84" t="s">
        <v>36</v>
      </c>
      <c r="E7" s="97"/>
      <c r="F7" s="97"/>
      <c r="G7" s="74" t="s">
        <v>87</v>
      </c>
      <c r="H7" s="74">
        <v>966</v>
      </c>
      <c r="I7" s="74">
        <v>4217.9399999999996</v>
      </c>
      <c r="J7" s="72">
        <f>I7+H7</f>
        <v>5183.9399999999996</v>
      </c>
    </row>
    <row r="8" spans="1:10" ht="123.75" x14ac:dyDescent="0.2">
      <c r="A8" s="87">
        <v>1.6</v>
      </c>
      <c r="B8" s="88" t="s">
        <v>35</v>
      </c>
      <c r="C8" s="89" t="s">
        <v>73</v>
      </c>
      <c r="D8" s="90" t="s">
        <v>36</v>
      </c>
      <c r="E8" s="139" t="s">
        <v>86</v>
      </c>
      <c r="F8" s="85" t="s">
        <v>92</v>
      </c>
      <c r="J8" s="72">
        <f t="shared" ref="J8" si="0">I8-H8</f>
        <v>0</v>
      </c>
    </row>
    <row r="9" spans="1:10" s="91" customFormat="1" x14ac:dyDescent="0.15">
      <c r="C9" s="92"/>
      <c r="E9" s="99"/>
      <c r="F9" s="99"/>
    </row>
    <row r="10" spans="1:10" ht="15" x14ac:dyDescent="0.15">
      <c r="A10" s="75"/>
      <c r="C10" s="93" t="s">
        <v>50</v>
      </c>
      <c r="E10" s="100"/>
      <c r="F10" s="100"/>
    </row>
    <row r="11" spans="1:10" ht="15" x14ac:dyDescent="0.15">
      <c r="C11" s="93"/>
      <c r="E11" s="100"/>
      <c r="F11" s="100"/>
    </row>
    <row r="12" spans="1:10" ht="12.75" x14ac:dyDescent="0.15">
      <c r="C12" s="94" t="s">
        <v>74</v>
      </c>
      <c r="E12" s="100"/>
      <c r="F12" s="100"/>
    </row>
    <row r="13" spans="1:10" ht="12.75" x14ac:dyDescent="0.15">
      <c r="C13" s="94" t="s">
        <v>75</v>
      </c>
      <c r="E13" s="100"/>
      <c r="F13" s="100"/>
    </row>
    <row r="14" spans="1:10" ht="38.25" x14ac:dyDescent="0.15">
      <c r="C14" s="94" t="s">
        <v>76</v>
      </c>
      <c r="E14" s="100"/>
      <c r="F14" s="100"/>
    </row>
    <row r="15" spans="1:10" ht="25.5" x14ac:dyDescent="0.15">
      <c r="C15" s="94" t="s">
        <v>77</v>
      </c>
      <c r="E15" s="100"/>
      <c r="F15" s="100"/>
    </row>
    <row r="16" spans="1:10" ht="25.5" x14ac:dyDescent="0.15">
      <c r="C16" s="94" t="s">
        <v>78</v>
      </c>
      <c r="E16" s="100"/>
      <c r="F16" s="100"/>
    </row>
    <row r="17" spans="3:6" ht="12.75" x14ac:dyDescent="0.15">
      <c r="C17" s="94" t="s">
        <v>79</v>
      </c>
      <c r="E17" s="100"/>
      <c r="F17" s="100"/>
    </row>
    <row r="18" spans="3:6" ht="12.75" x14ac:dyDescent="0.15">
      <c r="C18" s="94" t="s">
        <v>80</v>
      </c>
      <c r="E18" s="100"/>
      <c r="F18" s="100"/>
    </row>
    <row r="19" spans="3:6" ht="12.75" x14ac:dyDescent="0.15">
      <c r="C19" s="94" t="s">
        <v>81</v>
      </c>
      <c r="E19" s="100"/>
      <c r="F19" s="100"/>
    </row>
    <row r="20" spans="3:6" ht="12.75" x14ac:dyDescent="0.15">
      <c r="C20" s="94" t="s">
        <v>82</v>
      </c>
      <c r="E20" s="100"/>
      <c r="F20" s="100"/>
    </row>
    <row r="21" spans="3:6" ht="12.75" x14ac:dyDescent="0.15">
      <c r="C21" s="94" t="s">
        <v>83</v>
      </c>
      <c r="E21" s="100"/>
      <c r="F21" s="100"/>
    </row>
    <row r="22" spans="3:6" ht="12.75" x14ac:dyDescent="0.15">
      <c r="C22" s="94" t="s">
        <v>84</v>
      </c>
      <c r="E22" s="100"/>
      <c r="F22" s="100"/>
    </row>
    <row r="23" spans="3:6" ht="13.5" x14ac:dyDescent="0.15">
      <c r="C23" s="95" t="s">
        <v>51</v>
      </c>
      <c r="E23" s="100"/>
      <c r="F23" s="100"/>
    </row>
    <row r="24" spans="3:6" ht="13.5" x14ac:dyDescent="0.15">
      <c r="C24" s="95" t="s">
        <v>52</v>
      </c>
      <c r="E24" s="100"/>
      <c r="F24" s="100"/>
    </row>
    <row r="25" spans="3:6" ht="13.5" x14ac:dyDescent="0.15">
      <c r="C25" s="95" t="s">
        <v>53</v>
      </c>
      <c r="E25" s="100"/>
      <c r="F25" s="100"/>
    </row>
    <row r="26" spans="3:6" ht="13.5" x14ac:dyDescent="0.15">
      <c r="C26" s="95" t="s">
        <v>54</v>
      </c>
      <c r="E26" s="100"/>
      <c r="F26" s="100"/>
    </row>
    <row r="27" spans="3:6" ht="13.5" x14ac:dyDescent="0.15">
      <c r="C27" s="95" t="s">
        <v>55</v>
      </c>
      <c r="E27" s="100"/>
      <c r="F27" s="100"/>
    </row>
    <row r="28" spans="3:6" ht="12.75" x14ac:dyDescent="0.15">
      <c r="C28" s="96"/>
      <c r="E28" s="100"/>
      <c r="F28" s="100"/>
    </row>
    <row r="29" spans="3:6" x14ac:dyDescent="0.15">
      <c r="E29" s="100"/>
      <c r="F29" s="100"/>
    </row>
    <row r="30" spans="3:6" x14ac:dyDescent="0.15">
      <c r="E30" s="100"/>
      <c r="F30" s="100"/>
    </row>
    <row r="31" spans="3:6" x14ac:dyDescent="0.15">
      <c r="E31" s="100"/>
      <c r="F31" s="100"/>
    </row>
    <row r="32" spans="3:6" x14ac:dyDescent="0.15">
      <c r="E32" s="100"/>
      <c r="F32" s="100"/>
    </row>
    <row r="33" spans="5:6" x14ac:dyDescent="0.15">
      <c r="E33" s="100"/>
      <c r="F33" s="100"/>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BreakPreview" topLeftCell="A18" zoomScale="80" zoomScaleNormal="100" zoomScaleSheetLayoutView="80" zoomScalePageLayoutView="90" workbookViewId="0">
      <selection activeCell="C26" sqref="C26"/>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61.85546875" style="4" customWidth="1"/>
    <col min="10" max="10" width="9.85546875" style="4" bestFit="1" customWidth="1"/>
    <col min="11" max="16384" width="9.140625" style="4"/>
  </cols>
  <sheetData>
    <row r="1" spans="1:9" s="32" customFormat="1" ht="12.75" x14ac:dyDescent="0.2">
      <c r="A1" s="119" t="s">
        <v>66</v>
      </c>
      <c r="B1" s="120"/>
      <c r="C1" s="120"/>
      <c r="D1" s="120"/>
      <c r="E1" s="120"/>
      <c r="F1" s="121"/>
    </row>
    <row r="2" spans="1:9" s="32" customFormat="1" ht="12.75" x14ac:dyDescent="0.2">
      <c r="A2" s="122" t="s">
        <v>43</v>
      </c>
      <c r="B2" s="123"/>
      <c r="C2" s="123"/>
      <c r="D2" s="123"/>
      <c r="E2" s="123"/>
      <c r="F2" s="124"/>
    </row>
    <row r="3" spans="1:9" s="32" customFormat="1" ht="12.75" x14ac:dyDescent="0.2">
      <c r="A3" s="45"/>
      <c r="B3" s="46"/>
      <c r="C3" s="36"/>
      <c r="D3" s="46"/>
      <c r="E3" s="46"/>
      <c r="F3" s="47"/>
    </row>
    <row r="4" spans="1:9" s="32" customFormat="1" ht="15" thickBot="1" x14ac:dyDescent="0.25">
      <c r="A4" s="37"/>
      <c r="B4" s="125" t="s">
        <v>91</v>
      </c>
      <c r="C4" s="125"/>
      <c r="D4" s="125"/>
      <c r="E4" s="125"/>
      <c r="F4" s="126"/>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109" t="s">
        <v>86</v>
      </c>
      <c r="F6" s="101"/>
    </row>
    <row r="7" spans="1:9" ht="192" x14ac:dyDescent="0.2">
      <c r="A7" s="6" t="s">
        <v>20</v>
      </c>
      <c r="B7" s="12" t="s">
        <v>25</v>
      </c>
      <c r="C7" s="8" t="s">
        <v>64</v>
      </c>
      <c r="D7" s="9" t="s">
        <v>12</v>
      </c>
      <c r="E7" s="109" t="s">
        <v>86</v>
      </c>
      <c r="F7" s="101" t="s">
        <v>93</v>
      </c>
    </row>
    <row r="8" spans="1:9" ht="175.5" x14ac:dyDescent="0.2">
      <c r="A8" s="127" t="s">
        <v>21</v>
      </c>
      <c r="B8" s="6" t="s">
        <v>4</v>
      </c>
      <c r="C8" s="13" t="s">
        <v>65</v>
      </c>
      <c r="D8" s="9" t="s">
        <v>12</v>
      </c>
      <c r="E8" s="109" t="s">
        <v>86</v>
      </c>
      <c r="F8" s="101"/>
      <c r="I8" s="14"/>
    </row>
    <row r="9" spans="1:9" ht="48" x14ac:dyDescent="0.2">
      <c r="A9" s="128"/>
      <c r="B9" s="6" t="s">
        <v>5</v>
      </c>
      <c r="C9" s="16" t="s">
        <v>37</v>
      </c>
      <c r="D9" s="9" t="s">
        <v>13</v>
      </c>
      <c r="E9" s="109" t="s">
        <v>86</v>
      </c>
      <c r="F9" s="102"/>
      <c r="I9" s="14"/>
    </row>
    <row r="10" spans="1:9" s="17" customFormat="1" ht="248.25" customHeight="1" x14ac:dyDescent="0.2">
      <c r="A10" s="16" t="s">
        <v>22</v>
      </c>
      <c r="B10" s="6" t="s">
        <v>6</v>
      </c>
      <c r="C10" s="13" t="s">
        <v>56</v>
      </c>
      <c r="D10" s="16" t="s">
        <v>12</v>
      </c>
      <c r="E10" s="109" t="s">
        <v>86</v>
      </c>
      <c r="F10" s="103"/>
      <c r="I10" s="14"/>
    </row>
    <row r="11" spans="1:9" s="17" customFormat="1" ht="270" x14ac:dyDescent="0.2">
      <c r="A11" s="30" t="s">
        <v>22</v>
      </c>
      <c r="B11" s="6" t="s">
        <v>6</v>
      </c>
      <c r="C11" s="13" t="s">
        <v>57</v>
      </c>
      <c r="D11" s="16"/>
      <c r="E11" s="109" t="s">
        <v>86</v>
      </c>
      <c r="F11" s="103"/>
      <c r="I11" s="14"/>
    </row>
    <row r="12" spans="1:9" ht="50.25" customHeight="1" x14ac:dyDescent="0.2">
      <c r="A12" s="31"/>
      <c r="B12" s="6" t="s">
        <v>7</v>
      </c>
      <c r="C12" s="21" t="s">
        <v>37</v>
      </c>
      <c r="D12" s="9" t="s">
        <v>13</v>
      </c>
      <c r="E12" s="109" t="s">
        <v>86</v>
      </c>
      <c r="F12" s="102"/>
      <c r="I12" s="14"/>
    </row>
    <row r="13" spans="1:9" ht="72" x14ac:dyDescent="0.2">
      <c r="A13" s="64" t="s">
        <v>23</v>
      </c>
      <c r="B13" s="65" t="s">
        <v>59</v>
      </c>
      <c r="C13" s="13" t="s">
        <v>60</v>
      </c>
      <c r="D13" s="18" t="s">
        <v>12</v>
      </c>
      <c r="E13" s="109" t="s">
        <v>86</v>
      </c>
      <c r="F13" s="104"/>
      <c r="I13" s="14"/>
    </row>
    <row r="14" spans="1:9" ht="72" x14ac:dyDescent="0.2">
      <c r="A14" s="6" t="s">
        <v>32</v>
      </c>
      <c r="B14" s="7" t="s">
        <v>8</v>
      </c>
      <c r="C14" s="13" t="s">
        <v>58</v>
      </c>
      <c r="D14" s="18" t="s">
        <v>12</v>
      </c>
      <c r="E14" s="140" t="s">
        <v>86</v>
      </c>
      <c r="F14" s="15" t="s">
        <v>88</v>
      </c>
      <c r="I14" s="19"/>
    </row>
    <row r="15" spans="1:9" ht="204" x14ac:dyDescent="0.2">
      <c r="A15" s="129" t="s">
        <v>61</v>
      </c>
      <c r="B15" s="48" t="s">
        <v>9</v>
      </c>
      <c r="C15" s="13" t="s">
        <v>96</v>
      </c>
      <c r="D15" s="18" t="s">
        <v>12</v>
      </c>
      <c r="E15" s="140" t="s">
        <v>86</v>
      </c>
      <c r="F15" s="110" t="s">
        <v>97</v>
      </c>
      <c r="I15" s="20"/>
    </row>
    <row r="16" spans="1:9" ht="36" x14ac:dyDescent="0.2">
      <c r="A16" s="129"/>
      <c r="B16" s="21" t="s">
        <v>24</v>
      </c>
      <c r="C16" s="21" t="s">
        <v>37</v>
      </c>
      <c r="D16" s="18" t="s">
        <v>13</v>
      </c>
      <c r="E16" s="140" t="s">
        <v>86</v>
      </c>
      <c r="F16" s="101"/>
      <c r="I16" s="20"/>
    </row>
    <row r="17" spans="1:10" ht="371.25" x14ac:dyDescent="0.2">
      <c r="A17" s="28" t="s">
        <v>33</v>
      </c>
      <c r="B17" s="55" t="s">
        <v>10</v>
      </c>
      <c r="C17" s="57" t="s">
        <v>89</v>
      </c>
      <c r="D17" s="56" t="s">
        <v>49</v>
      </c>
      <c r="E17" s="141" t="s">
        <v>86</v>
      </c>
      <c r="F17" s="106" t="s">
        <v>94</v>
      </c>
      <c r="I17" s="20"/>
    </row>
    <row r="18" spans="1:10" ht="156" x14ac:dyDescent="0.2">
      <c r="A18" s="28"/>
      <c r="B18" s="6" t="s">
        <v>38</v>
      </c>
      <c r="C18" s="54" t="s">
        <v>90</v>
      </c>
      <c r="D18" s="13" t="s">
        <v>39</v>
      </c>
      <c r="E18" s="140" t="s">
        <v>86</v>
      </c>
      <c r="F18" s="15" t="s">
        <v>98</v>
      </c>
      <c r="H18" s="22"/>
      <c r="I18" s="20"/>
      <c r="J18" s="22"/>
    </row>
    <row r="19" spans="1:10" ht="24" x14ac:dyDescent="0.2">
      <c r="A19" s="48"/>
      <c r="B19" s="48" t="s">
        <v>40</v>
      </c>
      <c r="C19" s="64" t="s">
        <v>41</v>
      </c>
      <c r="D19" s="18"/>
      <c r="E19" s="105"/>
      <c r="F19" s="101"/>
      <c r="I19" s="20"/>
    </row>
    <row r="20" spans="1:10" x14ac:dyDescent="0.2">
      <c r="E20" s="107"/>
      <c r="F20" s="107"/>
      <c r="I20" s="20"/>
    </row>
    <row r="21" spans="1:10" x14ac:dyDescent="0.2">
      <c r="E21" s="107"/>
      <c r="F21" s="107"/>
      <c r="I21" s="20"/>
    </row>
    <row r="22" spans="1:10" x14ac:dyDescent="0.2">
      <c r="D22" s="22"/>
      <c r="E22" s="108"/>
      <c r="F22" s="107"/>
      <c r="I22" s="23"/>
    </row>
    <row r="23" spans="1:10" x14ac:dyDescent="0.2">
      <c r="E23" s="107"/>
      <c r="F23" s="107"/>
    </row>
    <row r="24" spans="1:10" x14ac:dyDescent="0.2">
      <c r="E24" s="107"/>
      <c r="F24" s="107"/>
      <c r="I24" s="20"/>
    </row>
    <row r="25" spans="1:10" x14ac:dyDescent="0.2">
      <c r="E25" s="107"/>
      <c r="F25" s="107"/>
      <c r="I25" s="20"/>
    </row>
    <row r="26" spans="1:10" x14ac:dyDescent="0.2">
      <c r="E26" s="107"/>
      <c r="F26" s="107"/>
      <c r="I26" s="20"/>
    </row>
    <row r="27" spans="1:10" x14ac:dyDescent="0.2">
      <c r="E27" s="107"/>
      <c r="F27" s="107"/>
    </row>
    <row r="28" spans="1:10" x14ac:dyDescent="0.2">
      <c r="E28" s="107"/>
      <c r="F28" s="107"/>
    </row>
    <row r="29" spans="1:10" x14ac:dyDescent="0.2">
      <c r="E29" s="107"/>
      <c r="F29" s="107"/>
    </row>
    <row r="30" spans="1:10" x14ac:dyDescent="0.2">
      <c r="E30" s="107"/>
      <c r="F30" s="107"/>
    </row>
    <row r="31" spans="1:10" x14ac:dyDescent="0.2">
      <c r="E31" s="107"/>
      <c r="F31" s="107"/>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62" orientation="landscape" r:id="rId1"/>
  <headerFooter alignWithMargins="0"/>
  <rowBreaks count="1" manualBreakCount="1">
    <brk id="1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zoomScaleNormal="100" zoomScaleSheetLayoutView="100" workbookViewId="0">
      <selection activeCell="H8" sqref="H8"/>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1" t="s">
        <v>66</v>
      </c>
      <c r="B1" s="132"/>
      <c r="C1" s="132"/>
      <c r="D1" s="132"/>
      <c r="E1" s="132"/>
      <c r="F1" s="133"/>
    </row>
    <row r="2" spans="1:9" s="34" customFormat="1" ht="11.25" x14ac:dyDescent="0.15">
      <c r="A2" s="134" t="s">
        <v>44</v>
      </c>
      <c r="B2" s="135"/>
      <c r="C2" s="135"/>
      <c r="D2" s="135"/>
      <c r="E2" s="135"/>
      <c r="F2" s="136"/>
    </row>
    <row r="3" spans="1:9" s="34" customFormat="1" ht="11.25" x14ac:dyDescent="0.15">
      <c r="A3" s="66"/>
      <c r="B3" s="67"/>
      <c r="C3" s="68"/>
      <c r="D3" s="67"/>
      <c r="E3" s="67"/>
      <c r="F3" s="69"/>
    </row>
    <row r="4" spans="1:9" s="34" customFormat="1" thickBot="1" x14ac:dyDescent="0.2">
      <c r="A4" s="70"/>
      <c r="B4" s="137" t="s">
        <v>91</v>
      </c>
      <c r="C4" s="137"/>
      <c r="D4" s="137"/>
      <c r="E4" s="137"/>
      <c r="F4" s="138"/>
    </row>
    <row r="5" spans="1:9" ht="24" x14ac:dyDescent="0.2">
      <c r="A5" s="1" t="s">
        <v>2</v>
      </c>
      <c r="B5" s="33" t="s">
        <v>1</v>
      </c>
      <c r="C5" s="3" t="s">
        <v>14</v>
      </c>
      <c r="D5" s="2" t="s">
        <v>47</v>
      </c>
      <c r="E5" s="2" t="s">
        <v>48</v>
      </c>
      <c r="F5" s="2" t="s">
        <v>17</v>
      </c>
    </row>
    <row r="6" spans="1:9" ht="107.25" customHeight="1" x14ac:dyDescent="0.2">
      <c r="A6" s="64" t="s">
        <v>26</v>
      </c>
      <c r="B6" s="64" t="s">
        <v>27</v>
      </c>
      <c r="C6" s="13" t="s">
        <v>62</v>
      </c>
      <c r="D6" s="7"/>
      <c r="E6" s="21"/>
      <c r="F6" s="26"/>
      <c r="I6" s="20"/>
    </row>
    <row r="7" spans="1:9" ht="123.75" x14ac:dyDescent="0.2">
      <c r="A7" s="64" t="s">
        <v>26</v>
      </c>
      <c r="B7" s="64" t="s">
        <v>28</v>
      </c>
      <c r="C7" s="35" t="s">
        <v>67</v>
      </c>
      <c r="D7" s="7"/>
      <c r="E7" s="11"/>
      <c r="F7" s="15"/>
      <c r="I7" s="20"/>
    </row>
    <row r="8" spans="1:9" ht="72" x14ac:dyDescent="0.2">
      <c r="A8" s="64" t="s">
        <v>29</v>
      </c>
      <c r="B8" s="64" t="s">
        <v>45</v>
      </c>
      <c r="C8" s="15" t="s">
        <v>63</v>
      </c>
      <c r="D8" s="7">
        <v>80</v>
      </c>
      <c r="E8" s="43">
        <v>50</v>
      </c>
      <c r="F8" s="27"/>
      <c r="I8" s="20"/>
    </row>
    <row r="9" spans="1:9" ht="23.25" x14ac:dyDescent="0.2">
      <c r="A9" s="64"/>
      <c r="B9" s="127" t="s">
        <v>46</v>
      </c>
      <c r="C9" s="71" t="s">
        <v>68</v>
      </c>
      <c r="D9" s="38">
        <v>15</v>
      </c>
      <c r="E9" s="7">
        <v>5</v>
      </c>
      <c r="F9" s="27"/>
      <c r="I9" s="20"/>
    </row>
    <row r="10" spans="1:9" ht="24.75" thickBot="1" x14ac:dyDescent="0.25">
      <c r="A10" s="64"/>
      <c r="B10" s="128"/>
      <c r="C10" s="15" t="s">
        <v>69</v>
      </c>
      <c r="D10" s="58">
        <v>5</v>
      </c>
      <c r="E10" s="62">
        <v>5</v>
      </c>
      <c r="F10" s="27"/>
      <c r="I10" s="20"/>
    </row>
    <row r="11" spans="1:9" ht="12.75" thickBot="1" x14ac:dyDescent="0.25">
      <c r="A11" s="64"/>
      <c r="B11" s="41"/>
      <c r="C11" s="42"/>
      <c r="D11" s="60">
        <f>SUM(D8:D10)</f>
        <v>100</v>
      </c>
      <c r="E11" s="60">
        <f>SUM(E8:E10)</f>
        <v>60</v>
      </c>
      <c r="F11" s="61"/>
      <c r="I11" s="20"/>
    </row>
    <row r="12" spans="1:9" x14ac:dyDescent="0.2">
      <c r="A12" s="64"/>
      <c r="B12" s="39" t="s">
        <v>31</v>
      </c>
      <c r="C12" s="40"/>
      <c r="D12" s="59">
        <f>SUM(D8:D10)</f>
        <v>100</v>
      </c>
      <c r="E12" s="63">
        <v>1041165695.394104</v>
      </c>
      <c r="F12" s="11"/>
      <c r="I12" s="20"/>
    </row>
    <row r="13" spans="1:9" x14ac:dyDescent="0.2">
      <c r="A13" s="5"/>
      <c r="B13" s="130" t="s">
        <v>30</v>
      </c>
      <c r="C13" s="130"/>
      <c r="D13" s="130"/>
      <c r="E13" s="29">
        <v>1070000000</v>
      </c>
      <c r="F13" s="24"/>
      <c r="I13" s="20"/>
    </row>
    <row r="14" spans="1:9" x14ac:dyDescent="0.2">
      <c r="A14" s="5"/>
      <c r="B14" s="130" t="s">
        <v>15</v>
      </c>
      <c r="C14" s="130"/>
      <c r="D14" s="130"/>
      <c r="E14" s="25">
        <f>E13-E12</f>
        <v>28834304.605895996</v>
      </c>
      <c r="F14" s="10"/>
      <c r="I14" s="20"/>
    </row>
    <row r="15" spans="1:9" x14ac:dyDescent="0.2">
      <c r="A15" s="5"/>
      <c r="B15" s="130" t="s">
        <v>16</v>
      </c>
      <c r="C15" s="130"/>
      <c r="D15" s="130"/>
      <c r="E15" s="44">
        <f>E12/E13</f>
        <v>0.97305205177019061</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2014-02-28T22:53:13Z</dcterms:modified>
</cp:coreProperties>
</file>